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20115" windowHeight="7950" activeTab="1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<sst xmlns="http://schemas.openxmlformats.org/spreadsheetml/2006/main" count="258" uniqueCount="181">
  <si>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</si>
  <si>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</si>
  <si>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</si>
  <si>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</si>
  <si>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</si>
  <si>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</si>
  <si>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</si>
  <si>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</si>
  <si>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</si>
  <si>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</si>
  <si>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</si>
  <si>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</si>
  <si>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</si>
  <si>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</si>
  <si>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</si>
  <si>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</si>
  <si>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</si>
  <si>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</si>
  <si>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</si>
  <si>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</si>
  <si>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</si>
  <si>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</si>
  <si>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</si>
  <si>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</si>
  <si>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</si>
  <si>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</si>
  <si>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</si>
  <si>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</si>
  <si>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</si>
  <si>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</si>
  <si>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</si>
  <si>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</si>
  <si>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</si>
  <si>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</si>
  <si>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</si>
  <si>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</si>
  <si>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</si>
  <si>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</si>
  <si>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</si>
  <si>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</si>
  <si>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</si>
  <si>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</si>
  <si>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</si>
  <si>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</si>
  <si>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</si>
  <si>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</si>
  <si>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</si>
  <si>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</si>
  <si>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</si>
  <si>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</si>
  <si>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</si>
  <si>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</si>
  <si>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</si>
  <si>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</si>
  <si>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</si>
  <si>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</si>
  <si>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</si>
  <si>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</si>
  <si>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</si>
  <si>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</si>
  <si>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</si>
  <si>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</si>
  <si>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</si>
  <si>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</si>
  <si>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</si>
  <si>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</si>
  <si>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</si>
  <si>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</si>
  <si>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</si>
  <si>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</si>
  <si>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</si>
  <si>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</si>
  <si>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</si>
  <si>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</si>
  <si>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</si>
  <si>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</si>
  <si>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</si>
  <si>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</si>
  <si>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</si>
  <si>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</si>
  <si>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</si>
  <si>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</si>
  <si>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</si>
  <si>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</si>
  <si>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</si>
  <si>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</si>
  <si>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</si>
  <si>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</si>
  <si>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</si>
  <si>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</si>
  <si>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</si>
  <si>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</si>
  <si>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</si>
  <si>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</si>
  <si>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</si>
  <si>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</si>
  <si>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</si>
  <si>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</si>
  <si>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</si>
  <si>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</si>
  <si>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</si>
  <si>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</si>
  <si>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</si>
  <si>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</si>
  <si>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</si>
  <si>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</si>
  <si>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</si>
  <si>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</si>
  <si>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</si>
  <si>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</si>
  <si>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</si>
  <si>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</si>
  <si>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</si>
  <si>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</si>
  <si>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</si>
  <si>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</si>
  <si>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</si>
  <si>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</si>
  <si>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</si>
  <si>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</si>
  <si>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</si>
  <si>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</si>
  <si>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</si>
  <si>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</si>
  <si>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</si>
  <si>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</si>
  <si>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</si>
  <si>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</si>
  <si>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</si>
  <si>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</si>
  <si>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</si>
  <si>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</si>
  <si>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</si>
  <si>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</si>
  <si>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</si>
  <si>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</si>
  <si>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</si>
  <si>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</si>
  <si>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</si>
  <si>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</si>
  <si>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</si>
  <si>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</si>
  <si>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</si>
  <si>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</si>
  <si>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</si>
  <si>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</si>
  <si>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</si>
  <si>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</si>
  <si>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</si>
  <si>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</si>
  <si>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</si>
  <si>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</si>
  <si>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</si>
  <si>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</si>
  <si>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</si>
  <si>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</si>
  <si>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</si>
  <si>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</si>
  <si>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</si>
  <si>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</si>
  <si>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</si>
  <si>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</si>
  <si>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</si>
  <si>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</si>
  <si>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</si>
  <si>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PRENSADO</t>
  </si>
  <si>
    <t>Prensa</t>
  </si>
  <si>
    <t>el proceso es realizado por 2 operarios</t>
  </si>
  <si>
    <t>1</t>
  </si>
  <si>
    <t>Alistar la prensa</t>
  </si>
  <si>
    <t>Bajar la prensa</t>
  </si>
  <si>
    <t>Prensa lista para poner las hojas</t>
  </si>
  <si>
    <t xml:space="preserve">Inspeccionar que no hayan ganchos e Incorporar la hoja en la prensa </t>
  </si>
  <si>
    <t>revisar</t>
  </si>
  <si>
    <t>Hoja dentro de la prensa</t>
  </si>
  <si>
    <t>Asegurar la prensa</t>
  </si>
  <si>
    <t>subir la prensa</t>
  </si>
  <si>
    <t>prensa segura</t>
  </si>
  <si>
    <t>Esperarar el tiempo de prensado</t>
  </si>
  <si>
    <t>hojas dentro</t>
  </si>
  <si>
    <t>bajar la prensa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</si>
</sst>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168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4</v>
      </c>
      <c r="G7" s="71"/>
      <c r="H7" s="72"/>
      <c r="L7" s="59" t="s">
        <v>3</v>
      </c>
      <c r="M7" s="59"/>
      <c r="O7" s="60">
        <v>43046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/>
      <c r="G10" s="54"/>
      <c r="H10" s="54"/>
      <c r="I10" s="54"/>
      <c r="J10" s="55"/>
      <c r="L10" s="44" t="s">
        <v>7</v>
      </c>
      <c r="M10" s="44"/>
      <c r="O10" s="46" t="s">
        <v>168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166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167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tabSelected="1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0.12575231481481483</v>
      </c>
      <c r="C11" s="10"/>
      <c r="D11" s="90">
        <v>0.12578703703703703</v>
      </c>
      <c r="E11" s="10"/>
      <c r="F11" s="90">
        <v>0.12577546296296296</v>
      </c>
      <c r="G11" s="10"/>
      <c r="H11" s="90">
        <v>0.12575231481481483</v>
      </c>
      <c r="I11" s="10"/>
      <c r="J11" s="90">
        <v>0.12577546296296296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 xml:space="preserve"> 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 t="str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Hola!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 xml:space="preserve"> 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zoomScale="140" zoomScaleNormal="140" workbookViewId="0">
      <pane ySplit="12" topLeftCell="A38" activePane="bottomLeft" state="frozen"/>
      <selection pane="bottomLeft" activeCell="W42" sqref="W42:W47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PRENSADO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Prensa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el proceso es realizado por 2 operarios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0.15279166666666666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0.2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5.7870370370370366E-5</v>
      </c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5.7870370370370366E-5</v>
      </c>
      <c r="V15" s="138">
        <f>IFERROR(AVERAGEIF(H21:S22,"&gt;0"),0)</f>
        <v>5.7870370370370366E-5</v>
      </c>
      <c r="W15" s="103">
        <v>0.2</v>
      </c>
      <c r="X15" s="138">
        <f>V15+(V15*W15)</f>
        <v>6.9444444444444444E-5</v>
      </c>
    </row>
    <row r="16" spans="2:24" x14ac:dyDescent="0.25">
      <c r="B16" s="102"/>
      <c r="C16" s="100" t="s">
        <v>169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170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5.7870370370370366E-5</v>
      </c>
      <c r="I21" s="133">
        <f>I15*I18/100</f>
        <v>0</v>
      </c>
      <c r="J21" s="133">
        <f>(J15*J18)/100</f>
        <v>0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171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2.8935185185185189E-4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2.8935185185185189E-4</v>
      </c>
      <c r="V24" s="93">
        <f>IFERROR(AVERAGEIF(H30:S31,"&gt;0"),0)</f>
        <v>2.8935185185185189E-4</v>
      </c>
      <c r="W24" s="103">
        <v>0.2</v>
      </c>
      <c r="X24" s="93">
        <f>V24+(V24*W24)</f>
        <v>3.4722222222222229E-4</v>
      </c>
    </row>
    <row r="25" spans="2:24" x14ac:dyDescent="0.25">
      <c r="B25" s="102"/>
      <c r="C25" s="100" t="s">
        <v>172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173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2.8935185185185189E-4</v>
      </c>
      <c r="I30" s="104">
        <f>I24*I27/100</f>
        <v>0</v>
      </c>
      <c r="J30" s="104">
        <f>(J24*J27)/100</f>
        <v>0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174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5.9027777777777778E-4</v>
      </c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5.9027777777777778E-4</v>
      </c>
      <c r="V33" s="93">
        <f>IFERROR(AVERAGEIF(H39:S40,"&gt;0"),0)</f>
        <v>5.9027777777777778E-4</v>
      </c>
      <c r="W33" s="103">
        <v>0.2</v>
      </c>
      <c r="X33" s="93">
        <f>V33+(V33*W33)</f>
        <v>7.0833333333333338E-4</v>
      </c>
    </row>
    <row r="34" spans="2:24" x14ac:dyDescent="0.25">
      <c r="B34" s="102"/>
      <c r="C34" s="100" t="s">
        <v>175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100</v>
      </c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176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5.9027777777777778E-4</v>
      </c>
      <c r="I39" s="104">
        <f>I33*I36/100</f>
        <v>0</v>
      </c>
      <c r="J39" s="104">
        <f>(J33*J36)/100</f>
        <v>0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177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0.12638888888888888</v>
      </c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0.12638888888888888</v>
      </c>
      <c r="V42" s="93">
        <f>IFERROR(AVERAGEIF(H48:S49,"&gt;0"),0)</f>
        <v>0.12638888888888888</v>
      </c>
      <c r="W42" s="103">
        <v>0.2</v>
      </c>
      <c r="X42" s="93">
        <f>V42+(V42*W42)</f>
        <v>0.15166666666666667</v>
      </c>
    </row>
    <row r="43" spans="2:24" x14ac:dyDescent="0.25">
      <c r="B43" s="102"/>
      <c r="C43" s="100" t="s">
        <v>178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100</v>
      </c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179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0.12638888888888888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180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9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65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54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4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72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 t="s">
        <v>82</v>
      </c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92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1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96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2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0.2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0.15279166666666666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0.27270248159258254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0.27270248159258254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0.15279166666666666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2017-07-20T15:42:40Z</dcterms:modified>
</cp:coreProperties>
</file>